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3" i="1" l="1"/>
  <c r="F25" i="1"/>
  <c r="F19" i="1"/>
  <c r="F14" i="1"/>
  <c r="F36" i="1" l="1"/>
  <c r="F37" i="1" s="1"/>
  <c r="F28" i="1"/>
  <c r="J38" i="1" l="1"/>
  <c r="H38" i="1"/>
  <c r="H37" i="1" s="1"/>
  <c r="J37" i="1"/>
  <c r="J36" i="1"/>
  <c r="H36" i="1"/>
  <c r="J9" i="1"/>
  <c r="H9" i="1"/>
  <c r="F9" i="1"/>
  <c r="J5" i="1"/>
  <c r="J4" i="1"/>
</calcChain>
</file>

<file path=xl/sharedStrings.xml><?xml version="1.0" encoding="utf-8"?>
<sst xmlns="http://schemas.openxmlformats.org/spreadsheetml/2006/main" count="157" uniqueCount="92">
  <si>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</si>
  <si>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</si>
  <si>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</si>
  <si>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</si>
  <si>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</si>
  <si>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</si>
  <si>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</si>
  <si>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</si>
  <si>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</si>
  <si>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</si>
  <si>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МО=1302507;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</si>
  <si>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МО=1302507;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</si>
  <si>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МО=1302507;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</si>
  <si>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МО=1302507;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</si>
  <si>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МО=1302507;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</si>
  <si>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МО=1302507;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</si>
  <si>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</si>
  <si>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</si>
  <si>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</si>
  <si>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</si>
  <si>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Мушковайское</t>
  </si>
  <si>
    <t>Узел Увинского района</t>
  </si>
  <si>
    <t>Вариант: Увинский 2021;
Таблица: Прогноз 2022 (ПС);
Данные
МО=1302507
ВР=000
ЦС=00000
Ведомства=000
ФКР=0000
Балансировка бюджета=10
Узлы=25</t>
  </si>
  <si>
    <t>Вариант: Увинский 2021;
Таблица: Прогноз 2022 (ПС);
Данные
МО=1302507
ВР=000
ЦС=00000
Ведомства=000
ФКР=0000
Балансировка бюджета=20
Узлы=25</t>
  </si>
  <si>
    <t>Вариант: Увинский 2021;
Таблица: Прогноз 2023 (ПС);
Данные
МО=1302507
ВР=000
ЦС=00000
Ведомства=000
ФКР=0000
Балансировка бюджета=10
Узлы=25</t>
  </si>
  <si>
    <t>Вариант: Увинский 2021;
Таблица: Прогноз 2023 (ПС);
Данные
МО=1302507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</si>
  <si>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</si>
  <si>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</si>
  <si>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</si>
  <si>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</si>
  <si>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</si>
  <si>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</si>
  <si>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</si>
  <si>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</si>
  <si>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</si>
  <si>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</si>
  <si>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</si>
  <si>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</si>
  <si>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</si>
  <si>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</si>
  <si>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</si>
  <si>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</si>
  <si>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</si>
  <si>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</si>
  <si>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</si>
  <si>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</si>
  <si>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</si>
  <si>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</si>
  <si>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</si>
  <si>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</si>
  <si>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</si>
  <si>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</si>
  <si>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</si>
  <si>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</si>
  <si>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</si>
  <si>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</si>
  <si>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</si>
  <si>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</si>
  <si>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</si>
  <si>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</si>
  <si>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</si>
  <si>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</si>
  <si>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</si>
  <si>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</si>
  <si>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"Мушковайское"  на 2021 год </t>
  </si>
  <si>
    <t>20229999</t>
  </si>
  <si>
    <t>0101</t>
  </si>
  <si>
    <t>Прочие субсидии бюджетам сельских поселений</t>
  </si>
  <si>
    <t>0120</t>
  </si>
  <si>
    <t>Субсидии на проведение кадастровых работ по образованию земельных участков, выделяемых в счет земельных долей, находящихся в муниципальной собственности, из земель сельскохозяйственного назначения</t>
  </si>
  <si>
    <t>20249999</t>
  </si>
  <si>
    <t>Прочие межбюджетные трансферты, передаваемые бюджетам сельских поселений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</si>
  <si>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</si>
  <si>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</si>
  <si>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</si>
  <si>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</si>
  <si>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</si>
  <si>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</si>
  <si>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</si>
  <si>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</si>
  <si>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</si>
  <si>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</si>
  <si>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</si>
  <si>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11715030</t>
  </si>
  <si>
    <t>00000</t>
  </si>
  <si>
    <t>Инициативные платежи, зачисляемые в бюджеты сельских поселений</t>
  </si>
  <si>
    <t>ПРОФИЦИТ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</si>
  <si>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</si>
  <si>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</si>
  <si>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</si>
  <si>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</si>
  <si>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№170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</si>
</sst>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topLeftCell="A2" workbookViewId="0">
      <selection activeCell="A44" sqref="A44:J44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63.5546875" customWidth="1"/>
    <col min="6" max="6" width="16.44140625" customWidth="1"/>
    <col min="7" max="7" width="13.6640625" style="4" hidden="1" customWidth="1"/>
    <col min="8" max="8" width="0.109375" style="4" hidden="1" customWidth="1"/>
    <col min="9" max="9" width="13.6640625" style="4" hidden="1" customWidth="1"/>
    <col min="10" max="10" width="0.33203125" style="4" hidden="1" customWidth="1"/>
    <col min="11" max="11" width="4.10937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87</v>
      </c>
      <c r="G3" s="7"/>
      <c r="J3" s="8" t="s">
        <v>1</v>
      </c>
    </row>
    <row r="4" spans="1:11" x14ac:dyDescent="0.3">
      <c r="A4" s="5"/>
      <c r="B4" s="5"/>
      <c r="C4" s="5"/>
      <c r="D4" s="5"/>
      <c r="E4" s="6"/>
      <c r="F4" s="8" t="s">
        <v>88</v>
      </c>
      <c r="G4" s="7"/>
      <c r="J4" s="8" t="str">
        <f>CONCATENATE("муниципального образования """,F11,"""")</f>
        <v>муниципального образования "Мушковайское"</v>
      </c>
    </row>
    <row r="5" spans="1:11" x14ac:dyDescent="0.3">
      <c r="A5" s="5"/>
      <c r="B5" s="5"/>
      <c r="C5" s="5"/>
      <c r="D5" s="5"/>
      <c r="E5" s="6"/>
      <c r="F5" s="8" t="s">
        <v>91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2.4" customHeight="1" x14ac:dyDescent="0.3">
      <c r="A7" s="35" t="s">
        <v>64</v>
      </c>
      <c r="B7" s="35"/>
      <c r="C7" s="35"/>
      <c r="D7" s="35"/>
      <c r="E7" s="35"/>
      <c r="F7" s="35"/>
      <c r="G7" s="35"/>
      <c r="H7" s="35"/>
      <c r="I7" s="35"/>
      <c r="J7" s="35"/>
    </row>
    <row r="8" spans="1:11" x14ac:dyDescent="0.3">
      <c r="F8" s="11" t="s">
        <v>2</v>
      </c>
      <c r="G8" s="10"/>
      <c r="J8" s="11" t="s">
        <v>2</v>
      </c>
    </row>
    <row r="9" spans="1:11" ht="33" customHeight="1" x14ac:dyDescent="0.3">
      <c r="A9" s="36" t="s">
        <v>3</v>
      </c>
      <c r="B9" s="36"/>
      <c r="C9" s="36"/>
      <c r="D9" s="36"/>
      <c r="E9" s="32" t="s">
        <v>4</v>
      </c>
      <c r="F9" s="33" t="str">
        <f>"Сумма на "&amp;MID(G10,FIND("Проект",G10,1)+7,4)&amp;" год"</f>
        <v>Сумма на 2021 год</v>
      </c>
      <c r="G9" s="31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244.95" hidden="1" x14ac:dyDescent="0.3">
      <c r="A10" s="14" t="s">
        <v>5</v>
      </c>
      <c r="B10" s="14" t="s">
        <v>6</v>
      </c>
      <c r="C10" s="14" t="s">
        <v>7</v>
      </c>
      <c r="D10" s="14" t="s">
        <v>8</v>
      </c>
      <c r="E10" s="15" t="s">
        <v>9</v>
      </c>
      <c r="F10" s="15" t="s">
        <v>10</v>
      </c>
      <c r="G10" s="16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</row>
    <row r="11" spans="1:11" ht="230.4" hidden="1" x14ac:dyDescent="0.3">
      <c r="A11" s="18" t="s">
        <v>3</v>
      </c>
      <c r="B11" s="18" t="s">
        <v>16</v>
      </c>
      <c r="C11" s="18" t="s">
        <v>17</v>
      </c>
      <c r="D11" s="18" t="s">
        <v>18</v>
      </c>
      <c r="E11" s="19" t="s">
        <v>19</v>
      </c>
      <c r="F11" s="19" t="s">
        <v>20</v>
      </c>
      <c r="G11" s="20" t="s">
        <v>21</v>
      </c>
      <c r="H11" s="17" t="s">
        <v>22</v>
      </c>
      <c r="I11" s="17" t="s">
        <v>23</v>
      </c>
      <c r="J11" s="17" t="s">
        <v>24</v>
      </c>
      <c r="K11" s="17" t="s">
        <v>25</v>
      </c>
    </row>
    <row r="12" spans="1:11" s="24" customFormat="1" ht="13.95" hidden="1" x14ac:dyDescent="0.25">
      <c r="A12" s="21" t="s">
        <v>26</v>
      </c>
      <c r="B12" s="21" t="s">
        <v>27</v>
      </c>
      <c r="C12" s="21" t="s">
        <v>28</v>
      </c>
      <c r="D12" s="21" t="s">
        <v>29</v>
      </c>
      <c r="E12" s="21"/>
      <c r="F12" s="22">
        <v>4725.3</v>
      </c>
      <c r="G12" s="23">
        <v>4725.3</v>
      </c>
      <c r="H12" s="22">
        <v>4862.1000000000004</v>
      </c>
      <c r="I12" s="23">
        <v>4862.1000000000004</v>
      </c>
      <c r="J12" s="22">
        <v>4952.8999999999996</v>
      </c>
      <c r="K12" s="23">
        <v>4952.8999999999996</v>
      </c>
    </row>
    <row r="13" spans="1:11" s="24" customFormat="1" ht="13.8" x14ac:dyDescent="0.25">
      <c r="A13" s="21" t="s">
        <v>30</v>
      </c>
      <c r="B13" s="21" t="s">
        <v>27</v>
      </c>
      <c r="C13" s="21" t="s">
        <v>28</v>
      </c>
      <c r="D13" s="21" t="s">
        <v>29</v>
      </c>
      <c r="E13" s="25" t="s">
        <v>31</v>
      </c>
      <c r="F13" s="26">
        <f>F14+F17+F19+F23+F25</f>
        <v>516.80000000000007</v>
      </c>
      <c r="G13" s="26"/>
      <c r="H13" s="26">
        <v>365</v>
      </c>
      <c r="I13" s="26"/>
      <c r="J13" s="26">
        <v>382</v>
      </c>
      <c r="K13" s="27"/>
    </row>
    <row r="14" spans="1:11" s="24" customFormat="1" ht="13.8" x14ac:dyDescent="0.25">
      <c r="A14" s="21" t="s">
        <v>32</v>
      </c>
      <c r="B14" s="21" t="s">
        <v>27</v>
      </c>
      <c r="C14" s="21" t="s">
        <v>28</v>
      </c>
      <c r="D14" s="21" t="s">
        <v>29</v>
      </c>
      <c r="E14" s="25" t="s">
        <v>33</v>
      </c>
      <c r="F14" s="26">
        <f>F15+F16</f>
        <v>139.1</v>
      </c>
      <c r="G14" s="26"/>
      <c r="H14" s="26">
        <v>104</v>
      </c>
      <c r="I14" s="26"/>
      <c r="J14" s="26">
        <v>111</v>
      </c>
      <c r="K14" s="27"/>
    </row>
    <row r="15" spans="1:11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138.9</v>
      </c>
      <c r="G15" s="3"/>
      <c r="H15" s="3">
        <v>104</v>
      </c>
      <c r="I15" s="3"/>
      <c r="J15" s="3">
        <v>111</v>
      </c>
    </row>
    <row r="16" spans="1:11" ht="42" x14ac:dyDescent="0.3">
      <c r="A16" s="1" t="s">
        <v>72</v>
      </c>
      <c r="B16" s="1" t="s">
        <v>35</v>
      </c>
      <c r="C16" s="1" t="s">
        <v>28</v>
      </c>
      <c r="D16" s="1" t="s">
        <v>36</v>
      </c>
      <c r="E16" s="2" t="s">
        <v>73</v>
      </c>
      <c r="F16" s="3">
        <v>0.2</v>
      </c>
      <c r="G16" s="3"/>
      <c r="H16" s="3"/>
      <c r="I16" s="3"/>
      <c r="J16" s="3"/>
    </row>
    <row r="17" spans="1:11" s="24" customFormat="1" ht="13.8" x14ac:dyDescent="0.25">
      <c r="A17" s="21" t="s">
        <v>38</v>
      </c>
      <c r="B17" s="21" t="s">
        <v>27</v>
      </c>
      <c r="C17" s="21" t="s">
        <v>28</v>
      </c>
      <c r="D17" s="21" t="s">
        <v>29</v>
      </c>
      <c r="E17" s="25" t="s">
        <v>39</v>
      </c>
      <c r="F17" s="26">
        <v>5.8</v>
      </c>
      <c r="G17" s="26"/>
      <c r="H17" s="26">
        <v>42</v>
      </c>
      <c r="I17" s="26"/>
      <c r="J17" s="26">
        <v>43</v>
      </c>
      <c r="K17" s="27"/>
    </row>
    <row r="18" spans="1:11" x14ac:dyDescent="0.3">
      <c r="A18" s="1" t="s">
        <v>40</v>
      </c>
      <c r="B18" s="1" t="s">
        <v>35</v>
      </c>
      <c r="C18" s="1" t="s">
        <v>28</v>
      </c>
      <c r="D18" s="1" t="s">
        <v>36</v>
      </c>
      <c r="E18" s="2" t="s">
        <v>41</v>
      </c>
      <c r="F18" s="3">
        <v>5.8</v>
      </c>
      <c r="G18" s="3"/>
      <c r="H18" s="3">
        <v>42</v>
      </c>
      <c r="I18" s="3"/>
      <c r="J18" s="3">
        <v>43</v>
      </c>
    </row>
    <row r="19" spans="1:11" s="24" customFormat="1" ht="13.8" x14ac:dyDescent="0.25">
      <c r="A19" s="21" t="s">
        <v>42</v>
      </c>
      <c r="B19" s="21" t="s">
        <v>27</v>
      </c>
      <c r="C19" s="21" t="s">
        <v>28</v>
      </c>
      <c r="D19" s="21" t="s">
        <v>29</v>
      </c>
      <c r="E19" s="25" t="s">
        <v>43</v>
      </c>
      <c r="F19" s="26">
        <f>F20+F21+F22</f>
        <v>317.2</v>
      </c>
      <c r="G19" s="26"/>
      <c r="H19" s="26">
        <v>219</v>
      </c>
      <c r="I19" s="26"/>
      <c r="J19" s="26">
        <v>228</v>
      </c>
      <c r="K19" s="27"/>
    </row>
    <row r="20" spans="1:11" ht="42" x14ac:dyDescent="0.3">
      <c r="A20" s="1" t="s">
        <v>44</v>
      </c>
      <c r="B20" s="1" t="s">
        <v>45</v>
      </c>
      <c r="C20" s="1" t="s">
        <v>28</v>
      </c>
      <c r="D20" s="1" t="s">
        <v>36</v>
      </c>
      <c r="E20" s="2" t="s">
        <v>46</v>
      </c>
      <c r="F20" s="3">
        <v>83</v>
      </c>
      <c r="G20" s="3"/>
      <c r="H20" s="3">
        <v>22</v>
      </c>
      <c r="I20" s="3"/>
      <c r="J20" s="3">
        <v>23</v>
      </c>
    </row>
    <row r="21" spans="1:11" ht="28.2" x14ac:dyDescent="0.3">
      <c r="A21" s="1" t="s">
        <v>47</v>
      </c>
      <c r="B21" s="1" t="s">
        <v>45</v>
      </c>
      <c r="C21" s="1" t="s">
        <v>28</v>
      </c>
      <c r="D21" s="1" t="s">
        <v>36</v>
      </c>
      <c r="E21" s="2" t="s">
        <v>48</v>
      </c>
      <c r="F21" s="3">
        <v>129.5</v>
      </c>
      <c r="G21" s="3"/>
      <c r="H21" s="3">
        <v>70</v>
      </c>
      <c r="I21" s="3"/>
      <c r="J21" s="3">
        <v>73</v>
      </c>
    </row>
    <row r="22" spans="1:11" ht="28.2" x14ac:dyDescent="0.3">
      <c r="A22" s="1" t="s">
        <v>49</v>
      </c>
      <c r="B22" s="1" t="s">
        <v>45</v>
      </c>
      <c r="C22" s="1" t="s">
        <v>28</v>
      </c>
      <c r="D22" s="1" t="s">
        <v>36</v>
      </c>
      <c r="E22" s="2" t="s">
        <v>50</v>
      </c>
      <c r="F22" s="3">
        <v>104.7</v>
      </c>
      <c r="G22" s="3"/>
      <c r="H22" s="3">
        <v>127</v>
      </c>
      <c r="I22" s="3"/>
      <c r="J22" s="3">
        <v>132</v>
      </c>
    </row>
    <row r="23" spans="1:11" ht="28.2" x14ac:dyDescent="0.3">
      <c r="A23" s="21" t="s">
        <v>74</v>
      </c>
      <c r="B23" s="21" t="s">
        <v>27</v>
      </c>
      <c r="C23" s="21" t="s">
        <v>28</v>
      </c>
      <c r="D23" s="21" t="s">
        <v>29</v>
      </c>
      <c r="E23" s="25" t="s">
        <v>75</v>
      </c>
      <c r="F23" s="26">
        <v>5.8</v>
      </c>
      <c r="G23" s="3"/>
      <c r="H23" s="3"/>
      <c r="I23" s="3"/>
      <c r="J23" s="3"/>
    </row>
    <row r="24" spans="1:11" x14ac:dyDescent="0.3">
      <c r="A24" s="1" t="s">
        <v>76</v>
      </c>
      <c r="B24" s="1" t="s">
        <v>45</v>
      </c>
      <c r="C24" s="1" t="s">
        <v>28</v>
      </c>
      <c r="D24" s="1" t="s">
        <v>77</v>
      </c>
      <c r="E24" s="2" t="s">
        <v>78</v>
      </c>
      <c r="F24" s="3">
        <v>5.8</v>
      </c>
      <c r="G24" s="3"/>
      <c r="H24" s="3"/>
      <c r="I24" s="3"/>
      <c r="J24" s="3"/>
    </row>
    <row r="25" spans="1:11" x14ac:dyDescent="0.3">
      <c r="A25" s="21" t="s">
        <v>79</v>
      </c>
      <c r="B25" s="21" t="s">
        <v>27</v>
      </c>
      <c r="C25" s="21" t="s">
        <v>28</v>
      </c>
      <c r="D25" s="21" t="s">
        <v>29</v>
      </c>
      <c r="E25" s="25" t="s">
        <v>80</v>
      </c>
      <c r="F25" s="26">
        <f>F26+F27</f>
        <v>48.9</v>
      </c>
      <c r="G25" s="3"/>
      <c r="H25" s="3"/>
      <c r="I25" s="3"/>
      <c r="J25" s="3"/>
    </row>
    <row r="26" spans="1:11" ht="28.2" x14ac:dyDescent="0.3">
      <c r="A26" s="1" t="s">
        <v>81</v>
      </c>
      <c r="B26" s="1" t="s">
        <v>45</v>
      </c>
      <c r="C26" s="1" t="s">
        <v>28</v>
      </c>
      <c r="D26" s="1" t="s">
        <v>56</v>
      </c>
      <c r="E26" s="2" t="s">
        <v>82</v>
      </c>
      <c r="F26" s="3">
        <v>10</v>
      </c>
      <c r="G26" s="3"/>
      <c r="H26" s="3"/>
      <c r="I26" s="3"/>
      <c r="J26" s="3"/>
    </row>
    <row r="27" spans="1:11" x14ac:dyDescent="0.3">
      <c r="A27" s="1" t="s">
        <v>83</v>
      </c>
      <c r="B27" s="1" t="s">
        <v>45</v>
      </c>
      <c r="C27" s="1" t="s">
        <v>84</v>
      </c>
      <c r="D27" s="1" t="s">
        <v>56</v>
      </c>
      <c r="E27" s="2" t="s">
        <v>85</v>
      </c>
      <c r="F27" s="3">
        <v>38.9</v>
      </c>
      <c r="G27" s="3"/>
      <c r="H27" s="3"/>
      <c r="I27" s="3"/>
      <c r="J27" s="3"/>
    </row>
    <row r="28" spans="1:11" s="24" customFormat="1" ht="13.8" x14ac:dyDescent="0.25">
      <c r="A28" s="21" t="s">
        <v>51</v>
      </c>
      <c r="B28" s="21" t="s">
        <v>27</v>
      </c>
      <c r="C28" s="21" t="s">
        <v>28</v>
      </c>
      <c r="D28" s="21" t="s">
        <v>29</v>
      </c>
      <c r="E28" s="25" t="s">
        <v>52</v>
      </c>
      <c r="F28" s="26">
        <f>F29</f>
        <v>4887.5</v>
      </c>
      <c r="G28" s="26"/>
      <c r="H28" s="26">
        <v>4497.1000000000004</v>
      </c>
      <c r="I28" s="26"/>
      <c r="J28" s="26">
        <v>4570.8999999999996</v>
      </c>
      <c r="K28" s="27"/>
    </row>
    <row r="29" spans="1:11" s="24" customFormat="1" ht="27.6" x14ac:dyDescent="0.25">
      <c r="A29" s="21" t="s">
        <v>53</v>
      </c>
      <c r="B29" s="21" t="s">
        <v>27</v>
      </c>
      <c r="C29" s="21" t="s">
        <v>28</v>
      </c>
      <c r="D29" s="21" t="s">
        <v>29</v>
      </c>
      <c r="E29" s="25" t="s">
        <v>54</v>
      </c>
      <c r="F29" s="26">
        <v>4887.5</v>
      </c>
      <c r="G29" s="26"/>
      <c r="H29" s="26">
        <v>4497.1000000000004</v>
      </c>
      <c r="I29" s="26"/>
      <c r="J29" s="26">
        <v>4570.8999999999996</v>
      </c>
      <c r="K29" s="27"/>
    </row>
    <row r="30" spans="1:11" ht="28.2" x14ac:dyDescent="0.3">
      <c r="A30" s="1" t="s">
        <v>55</v>
      </c>
      <c r="B30" s="1" t="s">
        <v>45</v>
      </c>
      <c r="C30" s="1" t="s">
        <v>28</v>
      </c>
      <c r="D30" s="1" t="s">
        <v>56</v>
      </c>
      <c r="E30" s="2" t="s">
        <v>57</v>
      </c>
      <c r="F30" s="3">
        <v>3016</v>
      </c>
      <c r="G30" s="3"/>
      <c r="H30" s="3">
        <v>3090</v>
      </c>
      <c r="I30" s="3"/>
      <c r="J30" s="3">
        <v>3161</v>
      </c>
    </row>
    <row r="31" spans="1:11" x14ac:dyDescent="0.3">
      <c r="A31" s="1" t="s">
        <v>65</v>
      </c>
      <c r="B31" s="1" t="s">
        <v>45</v>
      </c>
      <c r="C31" s="1" t="s">
        <v>66</v>
      </c>
      <c r="D31" s="1" t="s">
        <v>56</v>
      </c>
      <c r="E31" s="2" t="s">
        <v>67</v>
      </c>
      <c r="F31" s="3">
        <v>73</v>
      </c>
      <c r="G31" s="3"/>
      <c r="H31" s="3"/>
      <c r="I31" s="3"/>
      <c r="J31" s="3"/>
    </row>
    <row r="32" spans="1:11" ht="55.8" x14ac:dyDescent="0.3">
      <c r="A32" s="1" t="s">
        <v>65</v>
      </c>
      <c r="B32" s="1" t="s">
        <v>45</v>
      </c>
      <c r="C32" s="1" t="s">
        <v>68</v>
      </c>
      <c r="D32" s="1" t="s">
        <v>56</v>
      </c>
      <c r="E32" s="2" t="s">
        <v>69</v>
      </c>
      <c r="F32" s="3">
        <v>97.1</v>
      </c>
      <c r="G32" s="3"/>
      <c r="H32" s="3"/>
      <c r="I32" s="3"/>
      <c r="J32" s="3"/>
    </row>
    <row r="33" spans="1:11" ht="42" x14ac:dyDescent="0.3">
      <c r="A33" s="1" t="s">
        <v>58</v>
      </c>
      <c r="B33" s="1" t="s">
        <v>45</v>
      </c>
      <c r="C33" s="1" t="s">
        <v>28</v>
      </c>
      <c r="D33" s="1" t="s">
        <v>56</v>
      </c>
      <c r="E33" s="2" t="s">
        <v>59</v>
      </c>
      <c r="F33" s="3">
        <v>102.3</v>
      </c>
      <c r="G33" s="3"/>
      <c r="H33" s="3">
        <v>103.1</v>
      </c>
      <c r="I33" s="3"/>
      <c r="J33" s="3">
        <v>105.9</v>
      </c>
    </row>
    <row r="34" spans="1:11" ht="55.8" x14ac:dyDescent="0.3">
      <c r="A34" s="1" t="s">
        <v>60</v>
      </c>
      <c r="B34" s="1" t="s">
        <v>45</v>
      </c>
      <c r="C34" s="1" t="s">
        <v>28</v>
      </c>
      <c r="D34" s="1" t="s">
        <v>56</v>
      </c>
      <c r="E34" s="2" t="s">
        <v>61</v>
      </c>
      <c r="F34" s="3">
        <v>1305.7</v>
      </c>
      <c r="G34" s="3"/>
      <c r="H34" s="3">
        <v>1304</v>
      </c>
      <c r="I34" s="3"/>
      <c r="J34" s="3">
        <v>1304</v>
      </c>
    </row>
    <row r="35" spans="1:11" ht="28.2" x14ac:dyDescent="0.3">
      <c r="A35" s="1" t="s">
        <v>70</v>
      </c>
      <c r="B35" s="1" t="s">
        <v>45</v>
      </c>
      <c r="C35" s="1" t="s">
        <v>28</v>
      </c>
      <c r="D35" s="1" t="s">
        <v>56</v>
      </c>
      <c r="E35" s="2" t="s">
        <v>71</v>
      </c>
      <c r="F35" s="3">
        <v>293.39999999999998</v>
      </c>
      <c r="G35" s="3"/>
      <c r="H35" s="3"/>
      <c r="I35" s="3"/>
      <c r="J35" s="3"/>
    </row>
    <row r="36" spans="1:11" ht="15.6" x14ac:dyDescent="0.3">
      <c r="A36" s="37"/>
      <c r="B36" s="37"/>
      <c r="C36" s="37"/>
      <c r="D36" s="37"/>
      <c r="E36" s="28" t="s">
        <v>62</v>
      </c>
      <c r="F36" s="29">
        <f>F28+F13</f>
        <v>5404.3</v>
      </c>
      <c r="G36" s="30"/>
      <c r="H36" s="29">
        <f>H12</f>
        <v>4862.1000000000004</v>
      </c>
      <c r="I36" s="30"/>
      <c r="J36" s="29">
        <f>J12</f>
        <v>4952.8999999999996</v>
      </c>
      <c r="K36" s="30"/>
    </row>
    <row r="37" spans="1:11" ht="15.6" x14ac:dyDescent="0.3">
      <c r="A37" s="37"/>
      <c r="B37" s="37"/>
      <c r="C37" s="37"/>
      <c r="D37" s="37"/>
      <c r="E37" s="28" t="s">
        <v>86</v>
      </c>
      <c r="F37" s="29">
        <f>-(F38-F36)</f>
        <v>164.5</v>
      </c>
      <c r="G37" s="30"/>
      <c r="H37" s="29">
        <f>H38-H36</f>
        <v>0</v>
      </c>
      <c r="I37" s="30"/>
      <c r="J37" s="29">
        <f>J38-J36</f>
        <v>0</v>
      </c>
      <c r="K37" s="30"/>
    </row>
    <row r="38" spans="1:11" ht="15.6" x14ac:dyDescent="0.3">
      <c r="A38" s="37"/>
      <c r="B38" s="37"/>
      <c r="C38" s="37"/>
      <c r="D38" s="37"/>
      <c r="E38" s="28" t="s">
        <v>63</v>
      </c>
      <c r="F38" s="29">
        <v>5239.8</v>
      </c>
      <c r="G38" s="30"/>
      <c r="H38" s="29">
        <f>I12</f>
        <v>4862.1000000000004</v>
      </c>
      <c r="I38" s="30"/>
      <c r="J38" s="29">
        <f>K12</f>
        <v>4952.8999999999996</v>
      </c>
      <c r="K38" s="30"/>
    </row>
    <row r="41" spans="1:11" ht="15" customHeight="1" x14ac:dyDescent="0.3">
      <c r="A41" s="34" t="s">
        <v>89</v>
      </c>
      <c r="B41" s="34"/>
      <c r="C41" s="34"/>
      <c r="D41" s="34"/>
      <c r="E41" s="34"/>
      <c r="F41" s="34"/>
      <c r="G41" s="34"/>
      <c r="H41" s="34"/>
      <c r="I41" s="34"/>
      <c r="J41" s="34"/>
    </row>
    <row r="44" spans="1:11" ht="15.6" x14ac:dyDescent="0.3">
      <c r="A44" s="34" t="s">
        <v>90</v>
      </c>
      <c r="B44" s="34"/>
      <c r="C44" s="34"/>
      <c r="D44" s="34"/>
      <c r="E44" s="34"/>
      <c r="F44" s="34"/>
      <c r="G44" s="34"/>
      <c r="H44" s="34"/>
      <c r="I44" s="34"/>
      <c r="J44" s="34"/>
    </row>
  </sheetData>
  <mergeCells count="7">
    <mergeCell ref="A44:J44"/>
    <mergeCell ref="A41:J41"/>
    <mergeCell ref="A7:J7"/>
    <mergeCell ref="A9:D9"/>
    <mergeCell ref="A36:D36"/>
    <mergeCell ref="A37:D37"/>
    <mergeCell ref="A38:D38"/>
  </mergeCells>
  <pageMargins left="0.78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2022-05-06T10:06:13Z</cp:lastPrinted>
  <dcterms:created xsi:type="dcterms:W3CDTF">2020-11-09T06:18:33Z</dcterms:created>
  <dcterms:modified xsi:type="dcterms:W3CDTF">2022-05-06T10:06:17Z</dcterms:modified>
</cp:coreProperties>
</file>